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 defaultThemeVersion="124226"/>
  <xr:revisionPtr revIDLastSave="0" documentId="13_ncr:1_{F34F4A50-05DC-4BD0-912B-B17B9C4E68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январь-сентябрь" sheetId="2" r:id="rId1"/>
  </sheets>
  <definedNames>
    <definedName name="_xlnm.Print_Titles" localSheetId="0">'январь-сентябрь'!$4:$4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E9" i="2"/>
  <c r="E10" i="2"/>
  <c r="F7" i="2"/>
  <c r="G25" i="2"/>
  <c r="F16" i="2"/>
  <c r="F6" i="2" s="1"/>
  <c r="D16" i="2"/>
  <c r="C16" i="2"/>
  <c r="G10" i="2"/>
  <c r="G9" i="2"/>
  <c r="G12" i="2"/>
  <c r="G11" i="2" s="1"/>
  <c r="G22" i="2"/>
  <c r="G23" i="2"/>
  <c r="G24" i="2"/>
  <c r="E8" i="2"/>
  <c r="E15" i="2"/>
  <c r="E17" i="2"/>
  <c r="E20" i="2"/>
  <c r="E22" i="2"/>
  <c r="E23" i="2"/>
  <c r="E24" i="2"/>
  <c r="D11" i="2"/>
  <c r="D6" i="2" s="1"/>
  <c r="D21" i="2"/>
  <c r="C14" i="2"/>
  <c r="G8" i="2"/>
  <c r="D19" i="2"/>
  <c r="E19" i="2" s="1"/>
  <c r="E14" i="2" l="1"/>
  <c r="E7" i="2"/>
  <c r="D13" i="2"/>
  <c r="G7" i="2"/>
  <c r="C21" i="2"/>
  <c r="E21" i="2" s="1"/>
  <c r="E16" i="2"/>
  <c r="C13" i="2" l="1"/>
  <c r="E13" i="2" s="1"/>
  <c r="G18" i="2"/>
  <c r="G21" i="2" l="1"/>
  <c r="G16" i="2"/>
  <c r="G15" i="2"/>
  <c r="F11" i="2"/>
  <c r="C11" i="2"/>
  <c r="G14" i="2" l="1"/>
  <c r="G13" i="2" s="1"/>
  <c r="G6" i="2" s="1"/>
  <c r="C6" i="2" l="1"/>
  <c r="E6" i="2" s="1"/>
</calcChain>
</file>

<file path=xl/sharedStrings.xml><?xml version="1.0" encoding="utf-8"?>
<sst xmlns="http://schemas.openxmlformats.org/spreadsheetml/2006/main" count="67" uniqueCount="63">
  <si>
    <t>НАЛОГОВЫЕ И НЕНАЛОГОВЫЕ ДОХОДЫ, В Т.Ч.:</t>
  </si>
  <si>
    <t>НАИМЕНОВАНИЕ ДОХОДОВ</t>
  </si>
  <si>
    <t>1 00 00000 00 0000 000</t>
  </si>
  <si>
    <t>КОД</t>
  </si>
  <si>
    <t>тыс.руб.</t>
  </si>
  <si>
    <t xml:space="preserve"> </t>
  </si>
  <si>
    <t>% выполнения плана за год</t>
  </si>
  <si>
    <t>Предлагаемые изменения, +/-</t>
  </si>
  <si>
    <t>Показатели по проекту решения сессии</t>
  </si>
  <si>
    <t>5 = гр.4/гр.3*100</t>
  </si>
  <si>
    <t>7 = гр.3 + гр.6</t>
  </si>
  <si>
    <t>Основание для внесения изменений *</t>
  </si>
  <si>
    <t>* для налоговых доходов указывается письмо-согласование налоговой инспекции (№ и дата письма с приложением копии письма);</t>
  </si>
  <si>
    <r>
      <t xml:space="preserve">* для неналоговых доходов указывается: </t>
    </r>
    <r>
      <rPr>
        <i/>
        <sz val="12"/>
        <color theme="1"/>
        <rFont val="Calibri"/>
        <family val="2"/>
        <charset val="204"/>
        <scheme val="minor"/>
      </rPr>
      <t xml:space="preserve">например </t>
    </r>
    <r>
      <rPr>
        <b/>
        <sz val="12"/>
        <color theme="1"/>
        <rFont val="Calibri"/>
        <family val="2"/>
        <charset val="204"/>
        <scheme val="minor"/>
      </rPr>
      <t>- письмо-согласование соответствующего главного администратора доходов бюджета (№ и дата письма с приложением копии письма); № и дата нового договора по конкретному арендатору; погашение задолженности прошлых лет, которая не была учтена при утверждении бюджета; пересмотрены ставки по договорам и т.п.</t>
    </r>
  </si>
  <si>
    <t>1 05 00000 00 0000 000</t>
  </si>
  <si>
    <t>1 06 00000 00 0000 000</t>
  </si>
  <si>
    <t>1 08 00000 00 0000 000</t>
  </si>
  <si>
    <t>1 11 00000 00 0000 000</t>
  </si>
  <si>
    <t>1 11 05025 10 0000 120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</si>
  <si>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</si>
  <si>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</si>
  <si>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</si>
  <si>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</si>
  <si>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</si>
  <si>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1 06 06000 00 0000 110</t>
  </si>
  <si>
    <t>Земельный налог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</si>
  <si>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</si>
  <si>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</si>
  <si>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1 01 02010 01 1000 110</t>
  </si>
  <si>
    <t>1 05 03010 01 1000 110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</si>
  <si>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</si>
  <si>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</si>
  <si>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</si>
  <si>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</si>
  <si>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1 06 06033 10 1000 110</t>
  </si>
  <si>
    <t>1 06 06043 10 1000 110</t>
  </si>
  <si>
    <t>1 01 02000 01 0000 110</t>
  </si>
  <si>
    <t>Налог на доходы физических лиц</t>
  </si>
  <si>
    <t>Земельный налог с физических лиц, обладающих земельным участком, расположенным в границах сельских поселений(сумма платежа (перерасчеты, недоимка и задолженность по соответствующему платежу, в том числе по отмененному)</t>
  </si>
  <si>
    <t>1 06 01000 00 0000 110</t>
  </si>
  <si>
    <t>Налог на имущество физических лиц</t>
  </si>
  <si>
    <t xml:space="preserve">1 06 01030 10 1000 110 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</si>
  <si>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</si>
  <si>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</si>
  <si>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</si>
  <si>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</si>
  <si>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Доходы от сдачи в аренду имущества, находящегося в оперативном утравлении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</si>
  <si>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1 11 05035 10 0000 120</t>
  </si>
  <si>
    <t>С.Г.Нестеренко</t>
  </si>
  <si>
    <t>Приложение № 1 к пояснительной записке к решению сессии о внесении изменений в бюджет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</si>
  <si>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</si>
  <si>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адвокатсткие кабинеты, и других лиц, занимающихща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</si>
  <si>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Утверждено на 2025 год с учетом внесенных изменений</t>
  </si>
  <si>
    <t>Письмо  МИФНС России №4 по Республике Крым от 17.12.2024 №2.6-21/19013@</t>
  </si>
  <si>
    <t>Фактически исполнено по состоянию на 01.06.2025</t>
  </si>
  <si>
    <t>Председатель Краснофлотского сельского совета-глава администрации Краснофлотского сельского поселения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</si>
  <si>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</si>
  <si>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</si>
  <si>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Письмо  МИФНС России №4 по Республике Крым от 28.05.2025 № 06-03/07157@</t>
  </si>
  <si>
    <t>Фактическое поступление по администратиным протоколам за нарушение правил благоустройства</t>
  </si>
  <si>
    <t>55,180</t>
  </si>
  <si>
    <t>54,343</t>
  </si>
  <si>
    <t>13,457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</si>
</sst>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0.0"/>
    <numFmt numFmtId="167" formatCode="0.000"/>
  </numFmts>
  <fonts count="20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8" fillId="0" borderId="0" applyBorder="0" applyAlignment="0" applyProtection="0"/>
    <xf numFmtId="164" fontId="8" fillId="0" borderId="0" applyBorder="0" applyAlignment="0" applyProtection="0"/>
    <xf numFmtId="164" fontId="8" fillId="0" borderId="0" applyBorder="0" applyAlignment="0" applyProtection="0"/>
    <xf numFmtId="164" fontId="8" fillId="0" borderId="0" applyBorder="0" applyAlignment="0" applyProtection="0"/>
    <xf numFmtId="164" fontId="8" fillId="0" borderId="0" applyBorder="0" applyAlignment="0" applyProtection="0"/>
    <xf numFmtId="0" fontId="1" fillId="0" borderId="0"/>
    <xf numFmtId="0" fontId="17" fillId="0" borderId="0"/>
    <xf numFmtId="0" fontId="8" fillId="0" borderId="0"/>
  </cellStyleXfs>
  <cellXfs count="65">
    <xf numFmtId="0" fontId="0" fillId="0" borderId="0" xfId="0"/>
    <xf numFmtId="0" fontId="2" fillId="0" borderId="6" xfId="0" applyFont="1" applyBorder="1" applyAlignment="1">
      <alignment wrapText="1"/>
    </xf>
    <xf numFmtId="0" fontId="0" fillId="0" borderId="0" xfId="0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9" fontId="6" fillId="0" borderId="5" xfId="1" applyNumberFormat="1" applyFont="1" applyBorder="1" applyAlignment="1">
      <alignment horizontal="justify" vertical="top" wrapText="1"/>
    </xf>
    <xf numFmtId="4" fontId="7" fillId="0" borderId="7" xfId="1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7" fillId="0" borderId="9" xfId="1" applyNumberFormat="1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5" fillId="0" borderId="6" xfId="0" applyFont="1" applyBorder="1" applyAlignment="1">
      <alignment wrapText="1"/>
    </xf>
    <xf numFmtId="0" fontId="7" fillId="2" borderId="7" xfId="0" applyFont="1" applyFill="1" applyBorder="1" applyAlignment="1">
      <alignment horizontal="left" vertical="center"/>
    </xf>
    <xf numFmtId="165" fontId="7" fillId="0" borderId="9" xfId="1" applyNumberFormat="1" applyFont="1" applyFill="1" applyBorder="1" applyAlignment="1">
      <alignment horizontal="right" vertical="top" wrapText="1"/>
    </xf>
    <xf numFmtId="165" fontId="7" fillId="0" borderId="7" xfId="1" applyNumberFormat="1" applyFont="1" applyFill="1" applyBorder="1" applyAlignment="1">
      <alignment horizontal="right" vertical="top" wrapText="1"/>
    </xf>
    <xf numFmtId="165" fontId="12" fillId="0" borderId="7" xfId="1" applyNumberFormat="1" applyFont="1" applyFill="1" applyBorder="1" applyAlignment="1">
      <alignment horizontal="right" vertical="top" wrapText="1"/>
    </xf>
    <xf numFmtId="0" fontId="14" fillId="0" borderId="7" xfId="0" applyFont="1" applyBorder="1" applyAlignment="1">
      <alignment horizontal="justify" vertical="center"/>
    </xf>
    <xf numFmtId="0" fontId="7" fillId="2" borderId="10" xfId="0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vertical="top" wrapText="1"/>
    </xf>
    <xf numFmtId="0" fontId="15" fillId="0" borderId="0" xfId="0" applyFont="1"/>
    <xf numFmtId="0" fontId="2" fillId="0" borderId="6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2" fillId="0" borderId="8" xfId="0" applyFont="1" applyBorder="1"/>
    <xf numFmtId="166" fontId="0" fillId="0" borderId="0" xfId="0" applyNumberFormat="1"/>
    <xf numFmtId="166" fontId="2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7" fillId="2" borderId="9" xfId="1" applyNumberFormat="1" applyFont="1" applyFill="1" applyBorder="1" applyAlignment="1">
      <alignment horizontal="right" vertical="top" wrapText="1"/>
    </xf>
    <xf numFmtId="166" fontId="15" fillId="0" borderId="0" xfId="0" applyNumberFormat="1" applyFont="1"/>
    <xf numFmtId="167" fontId="7" fillId="0" borderId="7" xfId="1" applyNumberFormat="1" applyFont="1" applyFill="1" applyBorder="1" applyAlignment="1">
      <alignment horizontal="right" vertical="top" wrapText="1"/>
    </xf>
    <xf numFmtId="167" fontId="12" fillId="0" borderId="7" xfId="1" applyNumberFormat="1" applyFont="1" applyFill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center"/>
    </xf>
    <xf numFmtId="0" fontId="12" fillId="2" borderId="10" xfId="0" applyFont="1" applyFill="1" applyBorder="1" applyAlignment="1">
      <alignment horizontal="left" vertical="center" wrapText="1"/>
    </xf>
    <xf numFmtId="0" fontId="15" fillId="0" borderId="0" xfId="0" applyFont="1" applyAlignment="1"/>
    <xf numFmtId="0" fontId="13" fillId="3" borderId="10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9" fontId="12" fillId="0" borderId="7" xfId="1" applyNumberFormat="1" applyFont="1" applyFill="1" applyBorder="1" applyAlignment="1">
      <alignment horizontal="right" vertical="top" wrapText="1"/>
    </xf>
    <xf numFmtId="4" fontId="7" fillId="0" borderId="7" xfId="1" applyNumberFormat="1" applyFont="1" applyFill="1" applyBorder="1" applyAlignment="1">
      <alignment horizontal="left" vertical="top" wrapText="1"/>
    </xf>
    <xf numFmtId="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8" fillId="0" borderId="7" xfId="9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wrapText="1"/>
    </xf>
    <xf numFmtId="0" fontId="15" fillId="0" borderId="7" xfId="0" applyFont="1" applyBorder="1"/>
    <xf numFmtId="167" fontId="3" fillId="0" borderId="7" xfId="0" applyNumberFormat="1" applyFont="1" applyFill="1" applyBorder="1" applyAlignment="1">
      <alignment vertical="top"/>
    </xf>
    <xf numFmtId="0" fontId="3" fillId="0" borderId="7" xfId="0" applyFont="1" applyBorder="1" applyAlignment="1">
      <alignment wrapText="1"/>
    </xf>
    <xf numFmtId="0" fontId="19" fillId="0" borderId="7" xfId="0" applyFont="1" applyBorder="1" applyAlignment="1">
      <alignment horizontal="left" wrapText="1"/>
    </xf>
    <xf numFmtId="0" fontId="0" fillId="0" borderId="7" xfId="0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5" fillId="0" borderId="0" xfId="0" applyFont="1" applyAlignment="1">
      <alignment wrapText="1"/>
    </xf>
    <xf numFmtId="0" fontId="0" fillId="0" borderId="0" xfId="0" applyAlignment="1"/>
  </cellXfs>
  <cellStyles count="16">
    <cellStyle name="Excel Built-in Normal" xfId="1" xr:uid="{00000000-0005-0000-0000-000000000000}"/>
    <cellStyle name="TableStyleLight1" xfId="2" xr:uid="{00000000-0005-0000-0000-000001000000}"/>
    <cellStyle name="TableStyleLight1 2" xfId="3" xr:uid="{00000000-0005-0000-0000-000002000000}"/>
    <cellStyle name="TableStyleLight1 3" xfId="4" xr:uid="{00000000-0005-0000-0000-000003000000}"/>
    <cellStyle name="TableStyleLight1 4" xfId="5" xr:uid="{00000000-0005-0000-0000-000004000000}"/>
    <cellStyle name="TableStyleLight1 5" xfId="6" xr:uid="{00000000-0005-0000-0000-000005000000}"/>
    <cellStyle name="TableStyleLight1 6" xfId="7" xr:uid="{00000000-0005-0000-0000-000006000000}"/>
    <cellStyle name="Обычный" xfId="0" builtinId="0"/>
    <cellStyle name="Обычный 2" xfId="8" xr:uid="{00000000-0005-0000-0000-000008000000}"/>
    <cellStyle name="Обычный 2 2" xfId="10" xr:uid="{00000000-0005-0000-0000-000009000000}"/>
    <cellStyle name="Обычный 3" xfId="9" xr:uid="{00000000-0005-0000-0000-00000A000000}"/>
    <cellStyle name="Финансовый 2" xfId="3" xr:uid="{00000000-0005-0000-0000-00000B000000}"/>
    <cellStyle name="Финансовый 3" xfId="4" xr:uid="{00000000-0005-0000-0000-00000C000000}"/>
    <cellStyle name="Финансовый 4" xfId="5" xr:uid="{00000000-0005-0000-0000-00000D000000}"/>
    <cellStyle name="Финансовый 5" xfId="6" xr:uid="{00000000-0005-0000-0000-00000E000000}"/>
    <cellStyle name="Финансовый 6" xfId="7" xr:uid="{00000000-0005-0000-0000-00000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zoomScale="80" zoomScaleNormal="80" workbookViewId="0">
      <pane xSplit="2" ySplit="4" topLeftCell="C6" activePane="bottomRight" state="frozen"/>
      <selection pane="topRight" activeCell="C1" sqref="C1"/>
      <selection pane="bottomLeft" activeCell="A6" sqref="A6"/>
      <selection pane="bottomRight" activeCell="J13" sqref="J13"/>
    </sheetView>
  </sheetViews>
  <sheetFormatPr defaultColWidth="9.140625" defaultRowHeight="15" x14ac:dyDescent="0.25"/>
  <cols>
    <col min="1" max="1" width="28.28515625" style="2" customWidth="1"/>
    <col min="2" max="2" width="76.7109375" style="2" customWidth="1"/>
    <col min="3" max="3" width="15" style="2" customWidth="1"/>
    <col min="4" max="4" width="14.42578125" style="23" customWidth="1"/>
    <col min="5" max="5" width="15.140625" style="32" customWidth="1"/>
    <col min="6" max="6" width="11.140625" style="2" customWidth="1"/>
    <col min="7" max="7" width="14.140625" style="23" customWidth="1"/>
    <col min="8" max="8" width="27" style="2" customWidth="1"/>
    <col min="9" max="16384" width="9.140625" style="2"/>
  </cols>
  <sheetData>
    <row r="1" spans="1:8" ht="7.5" hidden="1" customHeight="1" x14ac:dyDescent="0.25"/>
    <row r="2" spans="1:8" ht="40.5" customHeight="1" x14ac:dyDescent="0.3">
      <c r="A2" s="11"/>
      <c r="B2" s="61" t="s">
        <v>49</v>
      </c>
      <c r="C2" s="61"/>
      <c r="D2" s="61"/>
      <c r="E2" s="61"/>
      <c r="F2" s="61"/>
      <c r="G2" s="61"/>
      <c r="H2" s="11"/>
    </row>
    <row r="3" spans="1:8" ht="15.75" thickBot="1" x14ac:dyDescent="0.3">
      <c r="A3" s="3"/>
      <c r="B3" s="8"/>
      <c r="D3" s="48"/>
      <c r="G3" s="3" t="s">
        <v>4</v>
      </c>
    </row>
    <row r="4" spans="1:8" ht="83.25" customHeight="1" thickBot="1" x14ac:dyDescent="0.3">
      <c r="A4" s="10" t="s">
        <v>3</v>
      </c>
      <c r="B4" s="10" t="s">
        <v>1</v>
      </c>
      <c r="C4" s="4" t="s">
        <v>52</v>
      </c>
      <c r="D4" s="49" t="s">
        <v>54</v>
      </c>
      <c r="E4" s="33" t="s">
        <v>6</v>
      </c>
      <c r="F4" s="4" t="s">
        <v>7</v>
      </c>
      <c r="G4" s="24" t="s">
        <v>8</v>
      </c>
      <c r="H4" s="4" t="s">
        <v>11</v>
      </c>
    </row>
    <row r="5" spans="1:8" ht="30.75" customHeight="1" thickBot="1" x14ac:dyDescent="0.3">
      <c r="A5" s="10">
        <v>1</v>
      </c>
      <c r="B5" s="13">
        <v>2</v>
      </c>
      <c r="C5" s="12">
        <v>3</v>
      </c>
      <c r="D5" s="50">
        <v>4</v>
      </c>
      <c r="E5" s="34" t="s">
        <v>9</v>
      </c>
      <c r="F5" s="12">
        <v>6</v>
      </c>
      <c r="G5" s="25" t="s">
        <v>10</v>
      </c>
      <c r="H5" s="14">
        <v>8</v>
      </c>
    </row>
    <row r="6" spans="1:8" ht="16.5" thickBot="1" x14ac:dyDescent="0.3">
      <c r="A6" s="5" t="s">
        <v>2</v>
      </c>
      <c r="B6" s="6" t="s">
        <v>0</v>
      </c>
      <c r="C6" s="18">
        <f>C7+C11+C13+C19+C21</f>
        <v>2664.2799999999997</v>
      </c>
      <c r="D6" s="18">
        <f>D7+D11+D13+D19+D21+D25</f>
        <v>953.29500000000007</v>
      </c>
      <c r="E6" s="35">
        <f t="shared" ref="E6:E25" si="0">D6/C6*100</f>
        <v>35.780586124581511</v>
      </c>
      <c r="F6" s="18">
        <f>F7+F11+F13+F19+F21+F16+F25</f>
        <v>200.10599999999999</v>
      </c>
      <c r="G6" s="18">
        <f>G7+G11+G13+G19+G21+G25</f>
        <v>2864.386</v>
      </c>
      <c r="H6" s="9"/>
    </row>
    <row r="7" spans="1:8" ht="60.75" customHeight="1" thickBot="1" x14ac:dyDescent="0.3">
      <c r="A7" s="15" t="s">
        <v>36</v>
      </c>
      <c r="B7" s="31" t="s">
        <v>37</v>
      </c>
      <c r="C7" s="19">
        <v>724</v>
      </c>
      <c r="D7" s="19">
        <v>277.375</v>
      </c>
      <c r="E7" s="35">
        <f t="shared" si="0"/>
        <v>38.311464088397791</v>
      </c>
      <c r="F7" s="19">
        <f>F8+F9+F10</f>
        <v>70.128999999999991</v>
      </c>
      <c r="G7" s="19">
        <f>G8+G9+G10</f>
        <v>794.12900000000002</v>
      </c>
      <c r="H7" s="58"/>
    </row>
    <row r="8" spans="1:8" ht="90.75" thickBot="1" x14ac:dyDescent="0.3">
      <c r="A8" s="15" t="s">
        <v>28</v>
      </c>
      <c r="B8" s="27" t="s">
        <v>30</v>
      </c>
      <c r="C8" s="20">
        <v>678.37900000000002</v>
      </c>
      <c r="D8" s="20">
        <v>275.58499999999998</v>
      </c>
      <c r="E8" s="35">
        <f t="shared" si="0"/>
        <v>40.6240464401168</v>
      </c>
      <c r="F8" s="20">
        <v>68.772999999999996</v>
      </c>
      <c r="G8" s="20">
        <f>C8+F8</f>
        <v>747.15200000000004</v>
      </c>
      <c r="H8" s="52" t="s">
        <v>58</v>
      </c>
    </row>
    <row r="9" spans="1:8" ht="112.5" customHeight="1" thickBot="1" x14ac:dyDescent="0.3">
      <c r="A9" s="15" t="s">
        <v>50</v>
      </c>
      <c r="B9" s="27" t="s">
        <v>51</v>
      </c>
      <c r="C9" s="20">
        <v>2.4540000000000002</v>
      </c>
      <c r="D9" s="20">
        <v>0</v>
      </c>
      <c r="E9" s="35">
        <f t="shared" si="0"/>
        <v>0</v>
      </c>
      <c r="F9" s="20">
        <v>0</v>
      </c>
      <c r="G9" s="20">
        <f>C9+F9</f>
        <v>2.4540000000000002</v>
      </c>
      <c r="H9" s="7"/>
    </row>
    <row r="10" spans="1:8" ht="63.75" customHeight="1" thickBot="1" x14ac:dyDescent="0.3">
      <c r="A10" s="15" t="s">
        <v>32</v>
      </c>
      <c r="B10" s="42" t="s">
        <v>33</v>
      </c>
      <c r="C10" s="20">
        <v>43.167000000000002</v>
      </c>
      <c r="D10" s="20">
        <v>1.79</v>
      </c>
      <c r="E10" s="35">
        <f t="shared" si="0"/>
        <v>4.1466861259758607</v>
      </c>
      <c r="F10" s="20">
        <v>1.3560000000000001</v>
      </c>
      <c r="G10" s="20">
        <f>C10+F10</f>
        <v>44.523000000000003</v>
      </c>
      <c r="H10" s="52" t="s">
        <v>58</v>
      </c>
    </row>
    <row r="11" spans="1:8" ht="16.5" thickBot="1" x14ac:dyDescent="0.3">
      <c r="A11" s="5" t="s">
        <v>14</v>
      </c>
      <c r="B11" s="16" t="s">
        <v>19</v>
      </c>
      <c r="C11" s="19">
        <f>C12</f>
        <v>0</v>
      </c>
      <c r="D11" s="19" t="str">
        <f>D12</f>
        <v>55,180</v>
      </c>
      <c r="E11" s="35">
        <v>0</v>
      </c>
      <c r="F11" s="19">
        <f t="shared" ref="F11" si="1">F12</f>
        <v>55.177</v>
      </c>
      <c r="G11" s="19">
        <f>G12</f>
        <v>55.177</v>
      </c>
      <c r="H11" s="7"/>
    </row>
    <row r="12" spans="1:8" ht="45" customHeight="1" thickBot="1" x14ac:dyDescent="0.3">
      <c r="A12" s="15" t="s">
        <v>29</v>
      </c>
      <c r="B12" s="1" t="s">
        <v>31</v>
      </c>
      <c r="C12" s="20">
        <v>0</v>
      </c>
      <c r="D12" s="46" t="s">
        <v>60</v>
      </c>
      <c r="E12" s="35">
        <v>0</v>
      </c>
      <c r="F12" s="38">
        <v>55.177</v>
      </c>
      <c r="G12" s="20">
        <f>C12+F12</f>
        <v>55.177</v>
      </c>
      <c r="H12" s="52" t="s">
        <v>58</v>
      </c>
    </row>
    <row r="13" spans="1:8" ht="16.5" thickBot="1" x14ac:dyDescent="0.3">
      <c r="A13" s="5" t="s">
        <v>15</v>
      </c>
      <c r="B13" s="17" t="s">
        <v>20</v>
      </c>
      <c r="C13" s="19">
        <f>C14+C16</f>
        <v>866.69999999999993</v>
      </c>
      <c r="D13" s="19">
        <f>D14+D16</f>
        <v>125.98399999999998</v>
      </c>
      <c r="E13" s="35">
        <f t="shared" si="0"/>
        <v>14.53605630552671</v>
      </c>
      <c r="F13" s="19">
        <v>0</v>
      </c>
      <c r="G13" s="19">
        <f>G14+G16</f>
        <v>934.5</v>
      </c>
      <c r="H13" s="7"/>
    </row>
    <row r="14" spans="1:8" ht="16.5" thickBot="1" x14ac:dyDescent="0.3">
      <c r="A14" s="39" t="s">
        <v>39</v>
      </c>
      <c r="B14" s="22" t="s">
        <v>40</v>
      </c>
      <c r="C14" s="19">
        <f>C15</f>
        <v>329</v>
      </c>
      <c r="D14" s="19">
        <v>45.021999999999998</v>
      </c>
      <c r="E14" s="35">
        <f t="shared" si="0"/>
        <v>13.68449848024316</v>
      </c>
      <c r="F14" s="19">
        <v>0</v>
      </c>
      <c r="G14" s="19">
        <f>G15</f>
        <v>329</v>
      </c>
      <c r="H14" s="7"/>
    </row>
    <row r="15" spans="1:8" ht="72" customHeight="1" thickBot="1" x14ac:dyDescent="0.3">
      <c r="A15" s="15" t="s">
        <v>41</v>
      </c>
      <c r="B15" s="40" t="s">
        <v>42</v>
      </c>
      <c r="C15" s="20">
        <v>329</v>
      </c>
      <c r="D15" s="20">
        <v>45.021999999999998</v>
      </c>
      <c r="E15" s="35">
        <f t="shared" si="0"/>
        <v>13.68449848024316</v>
      </c>
      <c r="F15" s="20">
        <v>0</v>
      </c>
      <c r="G15" s="20">
        <f>C15+F15</f>
        <v>329</v>
      </c>
      <c r="H15" s="7"/>
    </row>
    <row r="16" spans="1:8" ht="60" customHeight="1" thickBot="1" x14ac:dyDescent="0.3">
      <c r="A16" s="15" t="s">
        <v>24</v>
      </c>
      <c r="B16" s="22" t="s">
        <v>25</v>
      </c>
      <c r="C16" s="19">
        <f>C17+C18</f>
        <v>537.69999999999993</v>
      </c>
      <c r="D16" s="19">
        <f>D17+D18</f>
        <v>80.961999999999989</v>
      </c>
      <c r="E16" s="35">
        <f t="shared" si="0"/>
        <v>15.057095034405801</v>
      </c>
      <c r="F16" s="19">
        <f>F17+F18</f>
        <v>67.800000000000011</v>
      </c>
      <c r="G16" s="19">
        <f>G17+G18</f>
        <v>605.5</v>
      </c>
      <c r="H16" s="47" t="s">
        <v>53</v>
      </c>
    </row>
    <row r="17" spans="1:8" ht="70.5" customHeight="1" thickBot="1" x14ac:dyDescent="0.3">
      <c r="A17" s="15" t="s">
        <v>34</v>
      </c>
      <c r="B17" s="29" t="s">
        <v>43</v>
      </c>
      <c r="C17" s="20">
        <v>37.497</v>
      </c>
      <c r="D17" s="20">
        <v>67.38</v>
      </c>
      <c r="E17" s="35">
        <f t="shared" si="0"/>
        <v>179.69437555004399</v>
      </c>
      <c r="F17" s="46" t="s">
        <v>61</v>
      </c>
      <c r="G17" s="19">
        <f>C17+F17</f>
        <v>91.84</v>
      </c>
      <c r="H17" s="47" t="s">
        <v>53</v>
      </c>
    </row>
    <row r="18" spans="1:8" ht="70.5" customHeight="1" thickBot="1" x14ac:dyDescent="0.3">
      <c r="A18" s="15" t="s">
        <v>35</v>
      </c>
      <c r="B18" s="1" t="s">
        <v>38</v>
      </c>
      <c r="C18" s="20">
        <v>500.20299999999997</v>
      </c>
      <c r="D18" s="20">
        <v>13.582000000000001</v>
      </c>
      <c r="E18" s="35">
        <v>0</v>
      </c>
      <c r="F18" s="46" t="s">
        <v>62</v>
      </c>
      <c r="G18" s="20">
        <f>C18+F18</f>
        <v>513.66</v>
      </c>
      <c r="H18" s="47" t="s">
        <v>53</v>
      </c>
    </row>
    <row r="19" spans="1:8" ht="16.5" thickBot="1" x14ac:dyDescent="0.3">
      <c r="A19" s="5" t="s">
        <v>16</v>
      </c>
      <c r="B19" s="16" t="s">
        <v>21</v>
      </c>
      <c r="C19" s="19">
        <v>10</v>
      </c>
      <c r="D19" s="19">
        <f>D20</f>
        <v>3.98</v>
      </c>
      <c r="E19" s="35">
        <f t="shared" si="0"/>
        <v>39.800000000000004</v>
      </c>
      <c r="F19" s="37">
        <v>0</v>
      </c>
      <c r="G19" s="19">
        <v>10</v>
      </c>
      <c r="H19" s="7"/>
    </row>
    <row r="20" spans="1:8" ht="75.75" thickBot="1" x14ac:dyDescent="0.3">
      <c r="A20" s="15" t="s">
        <v>26</v>
      </c>
      <c r="B20" s="26" t="s">
        <v>27</v>
      </c>
      <c r="C20" s="20">
        <v>10</v>
      </c>
      <c r="D20" s="20">
        <v>3.98</v>
      </c>
      <c r="E20" s="35">
        <f t="shared" si="0"/>
        <v>39.800000000000004</v>
      </c>
      <c r="F20" s="38">
        <v>0</v>
      </c>
      <c r="G20" s="20">
        <v>10</v>
      </c>
      <c r="H20" s="7"/>
    </row>
    <row r="21" spans="1:8" ht="30" thickBot="1" x14ac:dyDescent="0.3">
      <c r="A21" s="5" t="s">
        <v>17</v>
      </c>
      <c r="B21" s="16" t="s">
        <v>22</v>
      </c>
      <c r="C21" s="19">
        <f>C22+C23+C24</f>
        <v>1063.58</v>
      </c>
      <c r="D21" s="19">
        <f>D22+D23+D24</f>
        <v>483.77600000000001</v>
      </c>
      <c r="E21" s="35">
        <f t="shared" si="0"/>
        <v>45.485624024520959</v>
      </c>
      <c r="F21" s="37">
        <v>0</v>
      </c>
      <c r="G21" s="19">
        <f>G22+G23+G24</f>
        <v>1063.58</v>
      </c>
      <c r="H21" s="7"/>
    </row>
    <row r="22" spans="1:8" ht="60.75" thickBot="1" x14ac:dyDescent="0.3">
      <c r="A22" s="43" t="s">
        <v>18</v>
      </c>
      <c r="B22" s="30" t="s">
        <v>23</v>
      </c>
      <c r="C22" s="20">
        <v>572.25</v>
      </c>
      <c r="D22" s="20">
        <v>293.12400000000002</v>
      </c>
      <c r="E22" s="35">
        <f t="shared" si="0"/>
        <v>51.223066841415466</v>
      </c>
      <c r="F22" s="38">
        <v>0</v>
      </c>
      <c r="G22" s="20">
        <f t="shared" ref="G22:G23" si="2">C22+F22</f>
        <v>572.25</v>
      </c>
      <c r="H22" s="21"/>
    </row>
    <row r="23" spans="1:8" ht="60.75" thickBot="1" x14ac:dyDescent="0.3">
      <c r="A23" s="43" t="s">
        <v>47</v>
      </c>
      <c r="B23" s="45" t="s">
        <v>46</v>
      </c>
      <c r="C23" s="20">
        <v>40.36</v>
      </c>
      <c r="D23" s="20">
        <v>11.5</v>
      </c>
      <c r="E23" s="35">
        <f t="shared" si="0"/>
        <v>28.493557978196232</v>
      </c>
      <c r="F23" s="38">
        <v>0</v>
      </c>
      <c r="G23" s="20">
        <f t="shared" si="2"/>
        <v>40.36</v>
      </c>
      <c r="H23" s="21"/>
    </row>
    <row r="24" spans="1:8" ht="93" customHeight="1" x14ac:dyDescent="0.25">
      <c r="A24" s="15" t="s">
        <v>44</v>
      </c>
      <c r="B24" s="44" t="s">
        <v>45</v>
      </c>
      <c r="C24" s="20">
        <v>450.97</v>
      </c>
      <c r="D24" s="20">
        <v>179.15199999999999</v>
      </c>
      <c r="E24" s="35">
        <f t="shared" si="0"/>
        <v>39.725924119120997</v>
      </c>
      <c r="F24" s="38">
        <v>0</v>
      </c>
      <c r="G24" s="20">
        <f>C24+F24</f>
        <v>450.97</v>
      </c>
      <c r="H24" s="21"/>
    </row>
    <row r="25" spans="1:8" s="28" customFormat="1" ht="79.5" customHeight="1" x14ac:dyDescent="0.25">
      <c r="A25" s="53" t="s">
        <v>57</v>
      </c>
      <c r="B25" s="57" t="s">
        <v>56</v>
      </c>
      <c r="C25" s="54"/>
      <c r="D25" s="55">
        <v>7</v>
      </c>
      <c r="E25" s="35">
        <v>0</v>
      </c>
      <c r="F25" s="38">
        <v>7</v>
      </c>
      <c r="G25" s="20">
        <f>C25+F25</f>
        <v>7</v>
      </c>
      <c r="H25" s="56" t="s">
        <v>59</v>
      </c>
    </row>
    <row r="26" spans="1:8" s="28" customFormat="1" ht="51" customHeight="1" x14ac:dyDescent="0.25">
      <c r="A26" s="63" t="s">
        <v>55</v>
      </c>
      <c r="B26" s="64"/>
      <c r="D26" s="51"/>
      <c r="E26" s="36"/>
      <c r="H26" s="28" t="s">
        <v>48</v>
      </c>
    </row>
    <row r="27" spans="1:8" s="28" customFormat="1" ht="15.75" x14ac:dyDescent="0.25">
      <c r="D27" s="51"/>
      <c r="E27" s="36"/>
    </row>
    <row r="28" spans="1:8" s="28" customFormat="1" ht="15.75" x14ac:dyDescent="0.25">
      <c r="D28" s="51"/>
      <c r="E28" s="36"/>
    </row>
    <row r="29" spans="1:8" s="28" customFormat="1" ht="15.75" x14ac:dyDescent="0.25">
      <c r="D29" s="51"/>
      <c r="E29" s="36"/>
      <c r="H29" s="41"/>
    </row>
    <row r="30" spans="1:8" ht="15.75" x14ac:dyDescent="0.25">
      <c r="A30" s="62"/>
      <c r="B30" s="62"/>
      <c r="C30" s="62"/>
      <c r="D30" s="62"/>
      <c r="E30" s="62"/>
      <c r="F30" s="62"/>
      <c r="G30" s="62"/>
      <c r="H30" s="62"/>
    </row>
    <row r="31" spans="1:8" ht="15.75" x14ac:dyDescent="0.25">
      <c r="A31" s="59" t="s">
        <v>12</v>
      </c>
      <c r="B31" s="59"/>
      <c r="C31" s="59"/>
      <c r="D31" s="59"/>
      <c r="E31" s="59"/>
      <c r="F31" s="59"/>
      <c r="G31" s="59"/>
    </row>
    <row r="32" spans="1:8" ht="15.75" customHeight="1" x14ac:dyDescent="0.25">
      <c r="A32" s="60" t="s">
        <v>13</v>
      </c>
      <c r="B32" s="60"/>
      <c r="C32" s="60"/>
      <c r="D32" s="60"/>
      <c r="E32" s="60"/>
      <c r="F32" s="60"/>
      <c r="G32" s="60"/>
    </row>
    <row r="33" spans="1:7" ht="41.25" customHeight="1" x14ac:dyDescent="0.25">
      <c r="A33" s="60"/>
      <c r="B33" s="60"/>
      <c r="C33" s="60"/>
      <c r="D33" s="60"/>
      <c r="E33" s="60"/>
      <c r="F33" s="60"/>
      <c r="G33" s="60"/>
    </row>
    <row r="35" spans="1:7" x14ac:dyDescent="0.25">
      <c r="C35" s="8"/>
    </row>
    <row r="36" spans="1:7" x14ac:dyDescent="0.25">
      <c r="E36" s="32" t="s">
        <v>5</v>
      </c>
    </row>
    <row r="37" spans="1:7" x14ac:dyDescent="0.25">
      <c r="C37" s="8"/>
    </row>
    <row r="39" spans="1:7" x14ac:dyDescent="0.25">
      <c r="C39" s="8"/>
    </row>
  </sheetData>
  <mergeCells count="5">
    <mergeCell ref="A31:G31"/>
    <mergeCell ref="A32:G33"/>
    <mergeCell ref="B2:G2"/>
    <mergeCell ref="A30:H30"/>
    <mergeCell ref="A26:B26"/>
  </mergeCells>
  <phoneticPr fontId="16" type="noConversion"/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январь-сентябрь</vt:lpstr>
      <vt:lpstr>'январь-сентябрь'!Заголовки_для_печати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2025-06-10T12:11:14Z</dcterms:modified>
</cp:coreProperties>
</file>